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6" sheetId="1" r:id="rId1"/>
  </sheets>
  <externalReferences>
    <externalReference r:id="rId2"/>
  </externalReferences>
  <definedNames>
    <definedName name="Z_6E36EA37_049E_4FAE_B719_2847CD16F858_.wvu.Cols" localSheetId="0" hidden="1">'Буханцева 26'!#REF!,'Буханцева 26'!#REF!</definedName>
    <definedName name="Z_6E36EA37_049E_4FAE_B719_2847CD16F858_.wvu.Rows" localSheetId="0" hidden="1">'Буханцева 26'!$42:$45</definedName>
    <definedName name="Z_73C0D023_21BD_4441_8EFA_957546C15799_.wvu.Cols" localSheetId="0" hidden="1">'Буханцева 26'!#REF!,'Буханцева 26'!#REF!</definedName>
    <definedName name="Z_73C0D023_21BD_4441_8EFA_957546C15799_.wvu.Rows" localSheetId="0" hidden="1">'Буханцева 26'!$42:$45</definedName>
    <definedName name="_xlnm.Print_Area" localSheetId="0">'Буханцева 26'!$A$1:$G$60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<sst xmlns="http://schemas.openxmlformats.org/spreadsheetml/2006/main" count="62" uniqueCount="53">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</sst>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4">
          <cell r="W244">
            <v>21968.608078252673</v>
          </cell>
          <cell r="X244">
            <v>4424.4344690719763</v>
          </cell>
          <cell r="Y244">
            <v>1807.9397999999999</v>
          </cell>
          <cell r="AA244">
            <v>5100</v>
          </cell>
          <cell r="AI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X244">
            <v>74848.845359794519</v>
          </cell>
          <cell r="BB244">
            <v>1395.5154000000005</v>
          </cell>
          <cell r="BC244">
            <v>0</v>
          </cell>
          <cell r="BD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CN244">
            <v>18570.696646388369</v>
          </cell>
          <cell r="CO244">
            <v>3819.1297739502079</v>
          </cell>
          <cell r="CP244">
            <v>0</v>
          </cell>
          <cell r="DE244">
            <v>17045.894146232953</v>
          </cell>
          <cell r="DS244">
            <v>42003.613624414567</v>
          </cell>
          <cell r="DT244">
            <v>9010.7353843437868</v>
          </cell>
          <cell r="DU244">
            <v>3209.7564000000002</v>
          </cell>
          <cell r="EL244">
            <v>41870.48388133556</v>
          </cell>
          <cell r="EU244">
            <v>108952.04032072129</v>
          </cell>
          <cell r="EV244">
            <v>26720.60443066822</v>
          </cell>
          <cell r="EW244">
            <v>1096.7346000000002</v>
          </cell>
          <cell r="FG244">
            <v>86576.692358942062</v>
          </cell>
          <cell r="FM244">
            <v>56180.861626083024</v>
          </cell>
          <cell r="FN244">
            <v>16907.962779204092</v>
          </cell>
          <cell r="FO244">
            <v>4.2343125325913272E-13</v>
          </cell>
          <cell r="FU244">
            <v>44500.530428727609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12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9" t="s">
        <v>39</v>
      </c>
      <c r="G6" s="3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2372236.15</v>
      </c>
      <c r="F9" s="16">
        <f t="shared" ref="F9:G9" si="0">SUM(F10:F14)</f>
        <v>2379715.98</v>
      </c>
      <c r="G9" s="16">
        <f t="shared" si="0"/>
        <v>392289.55</v>
      </c>
    </row>
    <row r="10" spans="1:7" ht="13.2" customHeight="1" x14ac:dyDescent="0.3">
      <c r="A10" s="74" t="s">
        <v>9</v>
      </c>
      <c r="B10" s="75"/>
      <c r="C10" s="75"/>
      <c r="D10" s="76"/>
      <c r="E10" s="17">
        <v>973057.03</v>
      </c>
      <c r="F10" s="17">
        <v>1042416.98</v>
      </c>
      <c r="G10" s="18">
        <v>202051.61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240682.04</v>
      </c>
      <c r="F12" s="17">
        <v>219174.92</v>
      </c>
      <c r="G12" s="18">
        <v>29887.09</v>
      </c>
    </row>
    <row r="13" spans="1:7" ht="13.5" customHeight="1" x14ac:dyDescent="0.3">
      <c r="A13" s="74" t="s">
        <v>12</v>
      </c>
      <c r="B13" s="75"/>
      <c r="C13" s="75"/>
      <c r="D13" s="76"/>
      <c r="E13" s="17">
        <v>459455.68</v>
      </c>
      <c r="F13" s="17">
        <v>416415.84</v>
      </c>
      <c r="G13" s="18">
        <v>54865.120000000003</v>
      </c>
    </row>
    <row r="14" spans="1:7" ht="14.4" customHeight="1" x14ac:dyDescent="0.3">
      <c r="A14" s="67" t="s">
        <v>13</v>
      </c>
      <c r="B14" s="67"/>
      <c r="C14" s="67"/>
      <c r="D14" s="67"/>
      <c r="E14" s="17">
        <v>699041.4</v>
      </c>
      <c r="F14" s="17">
        <v>701708.24</v>
      </c>
      <c r="G14" s="18">
        <v>105485.73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1028497.48</v>
      </c>
      <c r="F15" s="16">
        <f t="shared" ref="F15:G15" si="1">SUM(F16:F19)</f>
        <v>1042111.27</v>
      </c>
      <c r="G15" s="16">
        <f t="shared" si="1"/>
        <v>136763.4</v>
      </c>
    </row>
    <row r="16" spans="1:7" ht="33.6" customHeight="1" x14ac:dyDescent="0.3">
      <c r="A16" s="80" t="s">
        <v>45</v>
      </c>
      <c r="B16" s="81"/>
      <c r="C16" s="81"/>
      <c r="D16" s="82"/>
      <c r="E16" s="17">
        <v>999565.45</v>
      </c>
      <c r="F16" s="17">
        <v>1015101.86</v>
      </c>
      <c r="G16" s="18">
        <v>134840.78</v>
      </c>
    </row>
    <row r="17" spans="1:10" ht="15.6" x14ac:dyDescent="0.3">
      <c r="A17" s="67" t="s">
        <v>46</v>
      </c>
      <c r="B17" s="67"/>
      <c r="C17" s="67"/>
      <c r="D17" s="67"/>
      <c r="E17" s="17">
        <v>2794.37</v>
      </c>
      <c r="F17" s="17">
        <v>2619.87</v>
      </c>
      <c r="G17" s="18">
        <v>174.5</v>
      </c>
    </row>
    <row r="18" spans="1:10" ht="15.6" x14ac:dyDescent="0.3">
      <c r="A18" s="67" t="s">
        <v>47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48</v>
      </c>
      <c r="B19" s="67"/>
      <c r="C19" s="67"/>
      <c r="D19" s="67"/>
      <c r="E19" s="17">
        <v>26137.66</v>
      </c>
      <c r="F19" s="17">
        <v>24389.54</v>
      </c>
      <c r="G19" s="18">
        <v>1748.12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67" t="s">
        <v>15</v>
      </c>
      <c r="B21" s="67"/>
      <c r="C21" s="67"/>
      <c r="D21" s="67"/>
      <c r="E21" s="17">
        <v>11947.32</v>
      </c>
      <c r="F21" s="17">
        <v>12211.82</v>
      </c>
      <c r="G21" s="18">
        <v>1787.06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40" t="s">
        <v>44</v>
      </c>
      <c r="B24" s="40"/>
      <c r="C24" s="40"/>
      <c r="D24" s="40"/>
      <c r="E24" s="40"/>
      <c r="F24" s="17">
        <v>423105.61879999982</v>
      </c>
      <c r="G24" s="19"/>
      <c r="I24" s="28"/>
      <c r="J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108149.82770711917</v>
      </c>
      <c r="I25" s="28"/>
      <c r="J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  <c r="J26" s="28"/>
    </row>
    <row r="27" spans="1:10" ht="15.6" hidden="1" x14ac:dyDescent="0.3">
      <c r="A27" s="36" t="s">
        <v>16</v>
      </c>
      <c r="B27" s="37"/>
      <c r="C27" s="37"/>
      <c r="D27" s="37"/>
      <c r="E27" s="43"/>
      <c r="F27" s="25">
        <f>'[1]свод за год'!W244</f>
        <v>21968.608078252673</v>
      </c>
      <c r="I27" s="28"/>
      <c r="J27" s="28"/>
    </row>
    <row r="28" spans="1:10" ht="15.6" hidden="1" x14ac:dyDescent="0.3">
      <c r="A28" s="36" t="s">
        <v>31</v>
      </c>
      <c r="B28" s="37"/>
      <c r="C28" s="37"/>
      <c r="D28" s="37"/>
      <c r="E28" s="43"/>
      <c r="F28" s="25">
        <f>'[1]свод за год'!X244</f>
        <v>4424.4344690719763</v>
      </c>
      <c r="I28" s="28"/>
      <c r="J28" s="28"/>
    </row>
    <row r="29" spans="1:10" ht="15.6" hidden="1" x14ac:dyDescent="0.3">
      <c r="A29" s="36" t="s">
        <v>18</v>
      </c>
      <c r="B29" s="37"/>
      <c r="C29" s="37"/>
      <c r="D29" s="37"/>
      <c r="E29" s="43"/>
      <c r="F29" s="25">
        <f>'[1]свод за год'!Y244</f>
        <v>1807.9397999999999</v>
      </c>
      <c r="I29" s="28"/>
      <c r="J29" s="28"/>
    </row>
    <row r="30" spans="1:10" ht="15.6" hidden="1" x14ac:dyDescent="0.3">
      <c r="A30" s="36" t="s">
        <v>19</v>
      </c>
      <c r="B30" s="37"/>
      <c r="C30" s="37"/>
      <c r="D30" s="37"/>
      <c r="E30" s="43"/>
      <c r="F30" s="25">
        <f>'[1]свод за год'!AA244+'[1]свод за год'!AI244+'[1]свод за год'!AL244+'[1]свод за год'!AO244+'[1]свод за год'!AP244+'[1]свод за год'!AQ244</f>
        <v>5100</v>
      </c>
      <c r="I30" s="28"/>
      <c r="J30" s="28"/>
    </row>
    <row r="31" spans="1:10" ht="36.75" hidden="1" customHeight="1" x14ac:dyDescent="0.3">
      <c r="A31" s="51" t="s">
        <v>32</v>
      </c>
      <c r="B31" s="58"/>
      <c r="C31" s="58"/>
      <c r="D31" s="58"/>
      <c r="E31" s="59"/>
      <c r="F31" s="25">
        <f>'[1]свод за год'!AX244</f>
        <v>74848.845359794519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SUM(F34:F38)+60726.84</f>
        <v>196257.14985666543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38" t="s">
        <v>16</v>
      </c>
      <c r="B34" s="38"/>
      <c r="C34" s="38"/>
      <c r="D34" s="38"/>
      <c r="E34" s="38"/>
      <c r="F34" s="25">
        <f>'[1]свод за год'!CN244+'[1]свод за год'!DS244</f>
        <v>60574.310270802933</v>
      </c>
      <c r="I34" s="28"/>
      <c r="J34" s="28"/>
    </row>
    <row r="35" spans="1:10" ht="15.6" hidden="1" x14ac:dyDescent="0.3">
      <c r="A35" s="38" t="s">
        <v>31</v>
      </c>
      <c r="B35" s="38"/>
      <c r="C35" s="38"/>
      <c r="D35" s="38"/>
      <c r="E35" s="38"/>
      <c r="F35" s="25">
        <f>'[1]свод за год'!CO244+'[1]свод за год'!DT244</f>
        <v>12829.865158293995</v>
      </c>
      <c r="I35" s="28"/>
      <c r="J35" s="28"/>
    </row>
    <row r="36" spans="1:10" ht="15.6" hidden="1" x14ac:dyDescent="0.3">
      <c r="A36" s="38" t="s">
        <v>18</v>
      </c>
      <c r="B36" s="38"/>
      <c r="C36" s="38"/>
      <c r="D36" s="38"/>
      <c r="E36" s="38"/>
      <c r="F36" s="25">
        <f>'[1]свод за год'!CP244+'[1]свод за год'!DU244</f>
        <v>3209.7564000000002</v>
      </c>
      <c r="I36" s="28"/>
      <c r="J36" s="28"/>
    </row>
    <row r="37" spans="1:10" ht="15.6" hidden="1" x14ac:dyDescent="0.3">
      <c r="A37" s="38" t="s">
        <v>19</v>
      </c>
      <c r="B37" s="38"/>
      <c r="C37" s="38"/>
      <c r="D37" s="38"/>
      <c r="E37" s="38"/>
      <c r="F37" s="25">
        <f>'[1]свод за год'!AK244+'[1]свод за год'!AM244+'[1]свод за год'!AN244+'[1]свод за год'!BD244</f>
        <v>0</v>
      </c>
      <c r="I37" s="28"/>
      <c r="J37" s="28"/>
    </row>
    <row r="38" spans="1:10" ht="39.75" hidden="1" customHeight="1" x14ac:dyDescent="0.3">
      <c r="A38" s="51" t="s">
        <v>34</v>
      </c>
      <c r="B38" s="52"/>
      <c r="C38" s="52"/>
      <c r="D38" s="52"/>
      <c r="E38" s="53"/>
      <c r="F38" s="25">
        <f>'[1]свод за год'!DE244+'[1]свод за год'!EL244</f>
        <v>58916.378027568513</v>
      </c>
      <c r="I38" s="28"/>
      <c r="J38" s="28"/>
    </row>
    <row r="39" spans="1:10" ht="32.4" customHeight="1" x14ac:dyDescent="0.3">
      <c r="A39" s="42" t="s">
        <v>35</v>
      </c>
      <c r="B39" s="54"/>
      <c r="C39" s="54"/>
      <c r="D39" s="54"/>
      <c r="E39" s="55"/>
      <c r="F39" s="26">
        <f>SUM(F40:F48)+147125.44</f>
        <v>489456.3819443463</v>
      </c>
      <c r="I39" s="28"/>
      <c r="J39" s="28"/>
    </row>
    <row r="40" spans="1:10" ht="15.6" hidden="1" x14ac:dyDescent="0.3">
      <c r="A40" s="47" t="s">
        <v>20</v>
      </c>
      <c r="B40" s="48"/>
      <c r="C40" s="48"/>
      <c r="D40" s="48"/>
      <c r="E40" s="49"/>
      <c r="F40" s="25">
        <f>'[1]свод за год'!EU244+'[1]свод за год'!FM244</f>
        <v>165132.90194680431</v>
      </c>
      <c r="I40" s="28"/>
      <c r="J40" s="28"/>
    </row>
    <row r="41" spans="1:10" ht="15.6" hidden="1" x14ac:dyDescent="0.3">
      <c r="A41" s="36" t="s">
        <v>31</v>
      </c>
      <c r="B41" s="37"/>
      <c r="C41" s="37"/>
      <c r="D41" s="37"/>
      <c r="E41" s="37"/>
      <c r="F41" s="25">
        <f>'[1]свод за год'!EV244+'[1]свод за год'!FN244</f>
        <v>43628.567209872315</v>
      </c>
      <c r="I41" s="28"/>
      <c r="J41" s="28"/>
    </row>
    <row r="42" spans="1:10" ht="15.6" hidden="1" customHeight="1" x14ac:dyDescent="0.3">
      <c r="A42" s="38" t="s">
        <v>21</v>
      </c>
      <c r="B42" s="38"/>
      <c r="C42" s="38"/>
      <c r="D42" s="38"/>
      <c r="E42" s="36"/>
      <c r="F42" s="25"/>
      <c r="I42" s="28"/>
      <c r="J42" s="28"/>
    </row>
    <row r="43" spans="1:10" ht="15.6" hidden="1" customHeight="1" x14ac:dyDescent="0.3">
      <c r="A43" s="36" t="s">
        <v>17</v>
      </c>
      <c r="B43" s="37"/>
      <c r="C43" s="37"/>
      <c r="D43" s="37"/>
      <c r="E43" s="37"/>
      <c r="F43" s="25"/>
      <c r="I43" s="28"/>
      <c r="J43" s="28"/>
    </row>
    <row r="44" spans="1:10" ht="15.6" hidden="1" customHeight="1" x14ac:dyDescent="0.3">
      <c r="A44" s="38" t="s">
        <v>22</v>
      </c>
      <c r="B44" s="38"/>
      <c r="C44" s="38"/>
      <c r="D44" s="38"/>
      <c r="E44" s="36"/>
      <c r="F44" s="25"/>
      <c r="I44" s="28"/>
      <c r="J44" s="28"/>
    </row>
    <row r="45" spans="1:10" ht="15.6" hidden="1" customHeight="1" x14ac:dyDescent="0.3">
      <c r="A45" s="36" t="s">
        <v>17</v>
      </c>
      <c r="B45" s="37"/>
      <c r="C45" s="37"/>
      <c r="D45" s="37"/>
      <c r="E45" s="37"/>
      <c r="F45" s="25"/>
      <c r="I45" s="28"/>
      <c r="J45" s="28"/>
    </row>
    <row r="46" spans="1:10" ht="15.6" hidden="1" x14ac:dyDescent="0.3">
      <c r="A46" s="38" t="s">
        <v>18</v>
      </c>
      <c r="B46" s="38"/>
      <c r="C46" s="38"/>
      <c r="D46" s="38"/>
      <c r="E46" s="36"/>
      <c r="F46" s="25">
        <f>'[1]свод за год'!EW244+'[1]свод за год'!FO244</f>
        <v>1096.7346000000007</v>
      </c>
      <c r="I46" s="28"/>
      <c r="J46" s="28"/>
    </row>
    <row r="47" spans="1:10" ht="15.6" hidden="1" x14ac:dyDescent="0.3">
      <c r="A47" s="36" t="s">
        <v>19</v>
      </c>
      <c r="B47" s="37"/>
      <c r="C47" s="37"/>
      <c r="D47" s="37"/>
      <c r="E47" s="37"/>
      <c r="F47" s="25">
        <f>'[1]свод за год'!BB244+'[1]свод за год'!BC244+'[1]свод за год'!BN244+'[1]свод за год'!BO244+'[1]свод за год'!BP244+'[1]свод за год'!BQ244</f>
        <v>1395.5154000000005</v>
      </c>
      <c r="I47" s="28"/>
      <c r="J47" s="28"/>
    </row>
    <row r="48" spans="1:10" ht="43.5" hidden="1" customHeight="1" x14ac:dyDescent="0.3">
      <c r="A48" s="51" t="s">
        <v>36</v>
      </c>
      <c r="B48" s="52"/>
      <c r="C48" s="52"/>
      <c r="D48" s="52"/>
      <c r="E48" s="53"/>
      <c r="F48" s="25">
        <f>'[1]свод за год'!FG244+'[1]свод за год'!FU244</f>
        <v>131077.22278766969</v>
      </c>
      <c r="I48" s="28"/>
      <c r="J48" s="28"/>
    </row>
    <row r="49" spans="1:12" ht="15.6" hidden="1" customHeight="1" x14ac:dyDescent="0.3">
      <c r="A49" s="42" t="s">
        <v>37</v>
      </c>
      <c r="B49" s="37"/>
      <c r="C49" s="37"/>
      <c r="D49" s="37"/>
      <c r="E49" s="43"/>
      <c r="F49" s="33"/>
      <c r="I49" s="28"/>
      <c r="J49" s="28"/>
    </row>
    <row r="50" spans="1:12" ht="15.6" x14ac:dyDescent="0.3">
      <c r="A50" s="44" t="s">
        <v>49</v>
      </c>
      <c r="B50" s="45"/>
      <c r="C50" s="45"/>
      <c r="D50" s="45"/>
      <c r="E50" s="46"/>
      <c r="F50" s="26">
        <f>F25+F32+F39+F49</f>
        <v>793863.35950813093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184117.04</v>
      </c>
      <c r="I51" s="34"/>
      <c r="J51" s="34"/>
      <c r="K51" s="34"/>
      <c r="L51" s="34"/>
    </row>
    <row r="52" spans="1:12" ht="15.6" x14ac:dyDescent="0.3">
      <c r="A52" s="36" t="s">
        <v>23</v>
      </c>
      <c r="B52" s="37"/>
      <c r="C52" s="37"/>
      <c r="D52" s="37"/>
      <c r="E52" s="37"/>
      <c r="F52" s="25">
        <v>88853.27</v>
      </c>
      <c r="I52" s="28"/>
      <c r="J52" s="28"/>
    </row>
    <row r="53" spans="1:12" ht="15.6" x14ac:dyDescent="0.3">
      <c r="A53" s="36" t="s">
        <v>24</v>
      </c>
      <c r="B53" s="37"/>
      <c r="C53" s="37"/>
      <c r="D53" s="37"/>
      <c r="E53" s="37"/>
      <c r="F53" s="25">
        <v>95263.77</v>
      </c>
      <c r="I53" s="28"/>
      <c r="J53" s="28"/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  <c r="I54" s="28"/>
      <c r="J54" s="28"/>
    </row>
    <row r="55" spans="1:12" ht="15.6" x14ac:dyDescent="0.3">
      <c r="A55" s="50" t="s">
        <v>51</v>
      </c>
      <c r="B55" s="50"/>
      <c r="C55" s="50"/>
      <c r="D55" s="50"/>
      <c r="E55" s="50"/>
      <c r="F55" s="26">
        <f>F50+F51</f>
        <v>977980.39950813097</v>
      </c>
      <c r="H55" s="19"/>
      <c r="I55" s="28"/>
      <c r="J55" s="28"/>
    </row>
    <row r="56" spans="1:12" ht="15.6" x14ac:dyDescent="0.3">
      <c r="A56" s="40" t="s">
        <v>26</v>
      </c>
      <c r="B56" s="40"/>
      <c r="C56" s="40"/>
      <c r="D56" s="40"/>
      <c r="E56" s="40"/>
      <c r="F56" s="27">
        <f>E16</f>
        <v>999565.45</v>
      </c>
      <c r="I56" s="28"/>
      <c r="J56" s="28"/>
    </row>
    <row r="57" spans="1:12" ht="15.6" x14ac:dyDescent="0.3">
      <c r="A57" s="40" t="s">
        <v>27</v>
      </c>
      <c r="B57" s="40"/>
      <c r="C57" s="40"/>
      <c r="D57" s="40"/>
      <c r="E57" s="40"/>
      <c r="F57" s="26">
        <f>F16</f>
        <v>1015101.86</v>
      </c>
      <c r="H57" s="28"/>
      <c r="I57" s="28"/>
      <c r="J57" s="28"/>
    </row>
    <row r="58" spans="1:12" ht="15.6" x14ac:dyDescent="0.3">
      <c r="A58" s="41" t="s">
        <v>28</v>
      </c>
      <c r="B58" s="41"/>
      <c r="C58" s="41"/>
      <c r="D58" s="41"/>
      <c r="E58" s="41"/>
      <c r="F58" s="26">
        <f>F24+F56-F55</f>
        <v>444690.66929186881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26</vt:lpstr>
      <vt:lpstr>'Буханцева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2018-03-29T11:58:26Z</cp:lastPrinted>
  <dcterms:created xsi:type="dcterms:W3CDTF">2013-05-24T09:13:10Z</dcterms:created>
  <dcterms:modified xsi:type="dcterms:W3CDTF">2018-03-29T11:58:40Z</dcterms:modified>
</cp:coreProperties>
</file>